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05DE1EB9-3503-40B9-9A31-FCF4D2D4F91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4" i="1"/>
  <c r="D134" i="1"/>
  <c r="E134" i="1"/>
  <c r="F134" i="1"/>
  <c r="C131" i="1"/>
  <c r="D131" i="1"/>
  <c r="E131" i="1"/>
  <c r="F131" i="1"/>
  <c r="C130" i="1"/>
  <c r="D130" i="1"/>
  <c r="E130" i="1"/>
  <c r="F130" i="1"/>
  <c r="C129" i="1"/>
  <c r="D129" i="1"/>
  <c r="E129" i="1"/>
  <c r="F129" i="1"/>
  <c r="C127" i="1"/>
  <c r="D127" i="1"/>
  <c r="E127" i="1"/>
  <c r="F127" i="1"/>
  <c r="C126" i="1"/>
  <c r="D126" i="1"/>
  <c r="E126" i="1"/>
  <c r="F126" i="1"/>
  <c r="C66" i="1"/>
  <c r="D66" i="1"/>
  <c r="E66" i="1"/>
  <c r="F66" i="1"/>
  <c r="F137" i="1" l="1"/>
  <c r="C139" i="1" l="1"/>
  <c r="D139" i="1"/>
  <c r="E139" i="1"/>
  <c r="F139" i="1"/>
  <c r="F124" i="1"/>
  <c r="F125" i="1"/>
  <c r="F128" i="1"/>
  <c r="F133" i="1"/>
  <c r="F141" i="1"/>
  <c r="F142" i="1" s="1"/>
  <c r="F144" i="1"/>
  <c r="F145" i="1"/>
  <c r="C133" i="1" l="1"/>
  <c r="D133" i="1"/>
  <c r="E133" i="1"/>
  <c r="E145" i="1" l="1"/>
  <c r="D145" i="1"/>
  <c r="C145" i="1"/>
  <c r="E144" i="1"/>
  <c r="D144" i="1"/>
  <c r="C144" i="1"/>
  <c r="E141" i="1"/>
  <c r="E142" i="1" s="1"/>
  <c r="D141" i="1"/>
  <c r="D142" i="1" s="1"/>
  <c r="C141" i="1"/>
  <c r="C142" i="1" s="1"/>
  <c r="E137" i="1"/>
  <c r="D137" i="1"/>
  <c r="C137" i="1"/>
  <c r="E128" i="1"/>
  <c r="D128" i="1"/>
  <c r="C128" i="1"/>
  <c r="E125" i="1"/>
  <c r="D125" i="1"/>
  <c r="C125" i="1"/>
  <c r="E124" i="1"/>
  <c r="D124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<sst xmlns="http://schemas.openxmlformats.org/spreadsheetml/2006/main" count="262" uniqueCount="259">
  <si>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</si>
  <si>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</si>
  <si>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</si>
  <si>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</si>
  <si>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</si>
  <si>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</si>
  <si>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</si>
  <si>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</si>
  <si>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</si>
  <si>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</si>
  <si>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</si>
  <si>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</si>
  <si>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</si>
  <si>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</si>
  <si>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</si>
  <si>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</si>
  <si>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</si>
  <si>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</si>
  <si>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</si>
  <si>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</si>
  <si>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</si>
  <si>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</si>
  <si>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</si>
  <si>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</si>
  <si>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</si>
  <si>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</si>
  <si>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</si>
  <si>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</si>
  <si>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</si>
  <si>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</si>
  <si>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</si>
  <si>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</si>
  <si>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</si>
  <si>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</si>
  <si>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</si>
  <si>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</si>
  <si>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</si>
  <si>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</si>
  <si>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</si>
  <si>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</si>
  <si>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</si>
  <si>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</si>
  <si>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</si>
  <si>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</si>
  <si>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</si>
  <si>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</si>
  <si>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</si>
  <si>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</si>
  <si>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</si>
  <si>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</si>
  <si>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</si>
  <si>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</si>
  <si>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</si>
  <si>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</si>
  <si>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</si>
  <si>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</si>
  <si>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</si>
  <si>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</si>
  <si>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</si>
  <si>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</si>
  <si>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</si>
  <si>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</si>
  <si>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</si>
  <si>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</si>
  <si>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</si>
  <si>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</si>
  <si>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</si>
  <si>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</si>
  <si>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</si>
  <si>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</si>
  <si>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</si>
  <si>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</si>
  <si>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</si>
  <si>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</si>
  <si>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</si>
  <si>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</si>
  <si>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</si>
  <si>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</si>
  <si>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</si>
  <si>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</si>
  <si>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</si>
  <si>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</si>
  <si>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</si>
  <si>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</si>
  <si>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</si>
  <si>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</si>
  <si>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</si>
  <si>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</si>
  <si>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</si>
  <si>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</si>
  <si>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</si>
  <si>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</si>
  <si>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</si>
  <si>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</si>
  <si>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</si>
  <si>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</si>
  <si>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</si>
  <si>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</si>
  <si>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</si>
  <si>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</si>
  <si>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</si>
  <si>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</si>
  <si>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</si>
  <si>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</si>
  <si>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</si>
  <si>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</si>
  <si>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</si>
  <si>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</si>
  <si>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</si>
  <si>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</si>
  <si>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</si>
  <si>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</si>
  <si>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</si>
  <si>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</si>
  <si>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</si>
  <si>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</si>
  <si>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</si>
  <si>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</si>
  <si>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</si>
  <si>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</si>
  <si>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</si>
  <si>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</si>
  <si>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</si>
  <si>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</si>
  <si>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</si>
  <si>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</si>
  <si>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</si>
  <si>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</si>
  <si>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</si>
  <si>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</si>
  <si>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</si>
  <si>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</si>
  <si>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</si>
  <si>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</si>
  <si>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</si>
  <si>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</si>
  <si>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</si>
  <si>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</si>
  <si>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</si>
  <si>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</si>
  <si>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</si>
  <si>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</si>
  <si>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</si>
  <si>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</si>
  <si>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</si>
  <si>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</si>
  <si>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</si>
  <si>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</si>
  <si>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</si>
  <si>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</si>
  <si>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</si>
  <si>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</si>
  <si>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</si>
  <si>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</si>
  <si>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</si>
  <si>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</si>
  <si>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</si>
  <si>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</si>
  <si>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</si>
  <si>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</si>
  <si>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</si>
  <si>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</si>
  <si>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</si>
  <si>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</si>
  <si>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</si>
  <si>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</si>
  <si>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</si>
  <si>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</si>
  <si>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</si>
  <si>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</si>
  <si>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</si>
  <si>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</si>
  <si>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</si>
  <si>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</si>
  <si>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</si>
  <si>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</si>
  <si>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</si>
  <si>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</si>
  <si>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</si>
  <si>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</si>
  <si>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</si>
  <si>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</si>
  <si>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</si>
  <si>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</si>
  <si>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</si>
  <si>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</si>
  <si>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</si>
  <si>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</si>
  <si>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</si>
  <si>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</si>
  <si>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</si>
  <si>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</si>
  <si>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</si>
  <si>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</si>
  <si>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</si>
  <si>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</si>
  <si>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</si>
  <si>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</si>
  <si>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</si>
  <si>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</si>
  <si>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</si>
  <si>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</si>
  <si>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</si>
  <si>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</si>
  <si>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</si>
  <si>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</si>
  <si>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</si>
  <si>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</si>
  <si>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</si>
  <si>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</si>
  <si>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</si>
  <si>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</si>
  <si>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</si>
  <si>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</si>
  <si>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</si>
  <si>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</si>
  <si>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</si>
  <si>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</si>
  <si>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</si>
  <si>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</si>
  <si>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</si>
  <si>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</si>
  <si>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</si>
  <si>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</si>
  <si>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</si>
  <si>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</si>
  <si>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</si>
  <si>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</si>
  <si>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</si>
  <si>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</si>
  <si>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</si>
  <si>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</si>
  <si>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</si>
  <si>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</si>
  <si>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</si>
  <si>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</si>
  <si>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</si>
  <si>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</si>
  <si>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</si>
  <si>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</si>
  <si>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</si>
  <si>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</si>
  <si>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</si>
  <si>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</si>
  <si>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</si>
  <si>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 xml:space="preserve"> THE UNITED INSURANCE</t>
  </si>
  <si>
    <t>المتحدة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</si>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</sst>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24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121008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1.1299999999999999</v>
      </c>
      <c r="D6" s="42">
        <v>1.07</v>
      </c>
      <c r="E6" s="42">
        <v>1.1499999999999999</v>
      </c>
      <c r="F6" s="42">
        <v>1.3</v>
      </c>
      <c r="G6" s="58" t="s">
        <v>236</v>
      </c>
    </row>
    <row r="7" spans="2:7" ht="15.75">
      <c r="B7" s="10" t="s">
        <v>224</v>
      </c>
      <c r="C7" s="43">
        <v>282431.18</v>
      </c>
      <c r="D7" s="11">
        <v>607289.27</v>
      </c>
      <c r="E7" s="11">
        <v>77504.61</v>
      </c>
      <c r="F7" s="11">
        <v>21215.73</v>
      </c>
      <c r="G7" s="58" t="s">
        <v>248</v>
      </c>
    </row>
    <row r="8" spans="2:7" ht="15.75">
      <c r="B8" s="10" t="s">
        <v>1</v>
      </c>
      <c r="C8" s="43">
        <v>243362</v>
      </c>
      <c r="D8" s="11">
        <v>611531</v>
      </c>
      <c r="E8" s="11">
        <v>68614</v>
      </c>
      <c r="F8" s="11">
        <v>14503</v>
      </c>
      <c r="G8" s="58" t="s">
        <v>2</v>
      </c>
    </row>
    <row r="9" spans="2:7" ht="15.75">
      <c r="B9" s="10" t="s">
        <v>3</v>
      </c>
      <c r="C9" s="43">
        <v>38</v>
      </c>
      <c r="D9" s="11">
        <v>17</v>
      </c>
      <c r="E9" s="11">
        <v>31</v>
      </c>
      <c r="F9" s="11">
        <v>16</v>
      </c>
      <c r="G9" s="58" t="s">
        <v>227</v>
      </c>
    </row>
    <row r="10" spans="2:7" ht="15.75">
      <c r="B10" s="10" t="s">
        <v>4</v>
      </c>
      <c r="C10" s="43">
        <v>8000000</v>
      </c>
      <c r="D10" s="11">
        <v>8000000</v>
      </c>
      <c r="E10" s="11">
        <v>8000000</v>
      </c>
      <c r="F10" s="11">
        <v>8000000</v>
      </c>
      <c r="G10" s="58" t="s">
        <v>228</v>
      </c>
    </row>
    <row r="11" spans="2:7" ht="15.75">
      <c r="B11" s="10" t="s">
        <v>225</v>
      </c>
      <c r="C11" s="43">
        <v>9040000</v>
      </c>
      <c r="D11" s="11">
        <v>8560000</v>
      </c>
      <c r="E11" s="11">
        <v>9200000</v>
      </c>
      <c r="F11" s="11">
        <v>10400000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8310717</v>
      </c>
      <c r="D14" s="8">
        <v>9449992</v>
      </c>
      <c r="E14" s="8">
        <v>10232255</v>
      </c>
      <c r="F14" s="8">
        <v>8729191</v>
      </c>
      <c r="G14" s="9" t="s">
        <v>7</v>
      </c>
    </row>
    <row r="15" spans="2:7" ht="15.75">
      <c r="B15" s="10" t="s">
        <v>240</v>
      </c>
      <c r="C15" s="43">
        <v>125322</v>
      </c>
      <c r="D15" s="11">
        <v>151356</v>
      </c>
      <c r="E15" s="11">
        <v>142039</v>
      </c>
      <c r="F15" s="11">
        <v>219118</v>
      </c>
      <c r="G15" s="12" t="s">
        <v>237</v>
      </c>
    </row>
    <row r="16" spans="2:7" ht="15.75">
      <c r="B16" s="10" t="s">
        <v>241</v>
      </c>
      <c r="C16" s="43">
        <v>5429328</v>
      </c>
      <c r="D16" s="11">
        <v>4631716</v>
      </c>
      <c r="E16" s="11">
        <v>4730360</v>
      </c>
      <c r="F16" s="11">
        <v>5261252</v>
      </c>
      <c r="G16" s="12" t="s">
        <v>238</v>
      </c>
    </row>
    <row r="17" spans="2:7" ht="15.75">
      <c r="B17" s="10" t="s">
        <v>242</v>
      </c>
      <c r="C17" s="43">
        <v>4547001</v>
      </c>
      <c r="D17" s="11">
        <v>2985001</v>
      </c>
      <c r="E17" s="11">
        <v>999001</v>
      </c>
      <c r="F17" s="11">
        <v>1999001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4774382</v>
      </c>
      <c r="D20" s="23">
        <v>4860268</v>
      </c>
      <c r="E20" s="23">
        <v>4946390</v>
      </c>
      <c r="F20" s="23">
        <v>5032276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23186750</v>
      </c>
      <c r="D23" s="11">
        <v>22078333</v>
      </c>
      <c r="E23" s="11">
        <v>21050045</v>
      </c>
      <c r="F23" s="11">
        <v>21240838</v>
      </c>
      <c r="G23" s="12" t="s">
        <v>19</v>
      </c>
    </row>
    <row r="24" spans="2:7" ht="15.75">
      <c r="B24" s="10" t="s">
        <v>20</v>
      </c>
      <c r="C24" s="43">
        <v>628387</v>
      </c>
      <c r="D24" s="11">
        <v>3486117</v>
      </c>
      <c r="E24" s="11">
        <v>1060044</v>
      </c>
      <c r="F24" s="11">
        <v>352801</v>
      </c>
      <c r="G24" s="12" t="s">
        <v>21</v>
      </c>
    </row>
    <row r="25" spans="2:7" ht="15.75">
      <c r="B25" s="10" t="s">
        <v>22</v>
      </c>
      <c r="C25" s="43">
        <v>2014578</v>
      </c>
      <c r="D25" s="11">
        <v>1927342</v>
      </c>
      <c r="E25" s="11">
        <v>3134502</v>
      </c>
      <c r="F25" s="11">
        <v>2466775</v>
      </c>
      <c r="G25" s="12" t="s">
        <v>23</v>
      </c>
    </row>
    <row r="26" spans="2:7" ht="15.75">
      <c r="B26" s="10" t="s">
        <v>24</v>
      </c>
      <c r="C26" s="47">
        <v>6678416</v>
      </c>
      <c r="D26" s="35">
        <v>6815015</v>
      </c>
      <c r="E26" s="35">
        <v>6143979</v>
      </c>
      <c r="F26" s="35">
        <v>7007109</v>
      </c>
      <c r="G26" s="12" t="s">
        <v>25</v>
      </c>
    </row>
    <row r="27" spans="2:7" ht="15.75">
      <c r="B27" s="10" t="s">
        <v>26</v>
      </c>
      <c r="C27" s="43">
        <v>351384</v>
      </c>
      <c r="D27" s="11">
        <v>600780</v>
      </c>
      <c r="E27" s="11">
        <v>1515588</v>
      </c>
      <c r="F27" s="11">
        <v>664320</v>
      </c>
      <c r="G27" s="12" t="s">
        <v>27</v>
      </c>
    </row>
    <row r="28" spans="2:7" ht="15.75">
      <c r="B28" s="10" t="s">
        <v>28</v>
      </c>
      <c r="C28" s="43">
        <v>687298</v>
      </c>
      <c r="D28" s="11">
        <v>863953</v>
      </c>
      <c r="E28" s="11">
        <v>652554</v>
      </c>
      <c r="F28" s="11">
        <v>500222</v>
      </c>
      <c r="G28" s="12" t="s">
        <v>29</v>
      </c>
    </row>
    <row r="29" spans="2:7" ht="15.75">
      <c r="B29" s="10" t="s">
        <v>30</v>
      </c>
      <c r="C29" s="43">
        <v>4653596</v>
      </c>
      <c r="D29" s="11">
        <v>4905570</v>
      </c>
      <c r="E29" s="11">
        <v>5163754</v>
      </c>
      <c r="F29" s="11">
        <v>5342101</v>
      </c>
      <c r="G29" s="12" t="s">
        <v>31</v>
      </c>
    </row>
    <row r="30" spans="2:7" ht="15.75">
      <c r="B30" s="10" t="s">
        <v>32</v>
      </c>
      <c r="C30" s="43">
        <v>15639</v>
      </c>
      <c r="D30" s="11">
        <v>33365</v>
      </c>
      <c r="E30" s="11">
        <v>62434</v>
      </c>
      <c r="F30" s="11">
        <v>85349</v>
      </c>
      <c r="G30" s="12" t="s">
        <v>33</v>
      </c>
    </row>
    <row r="31" spans="2:7" ht="15.75">
      <c r="B31" s="10" t="s">
        <v>34</v>
      </c>
      <c r="C31" s="46">
        <v>2188027</v>
      </c>
      <c r="D31" s="23">
        <v>652847</v>
      </c>
      <c r="E31" s="23">
        <v>673348</v>
      </c>
      <c r="F31" s="23">
        <v>653346</v>
      </c>
      <c r="G31" s="12" t="s">
        <v>35</v>
      </c>
    </row>
    <row r="32" spans="2:7" ht="15.75">
      <c r="B32" s="13" t="s">
        <v>36</v>
      </c>
      <c r="C32" s="48">
        <v>40404075</v>
      </c>
      <c r="D32" s="19">
        <v>41363322</v>
      </c>
      <c r="E32" s="19">
        <v>39456248</v>
      </c>
      <c r="F32" s="19">
        <v>38312861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6728139</v>
      </c>
      <c r="D35" s="8">
        <v>6277497</v>
      </c>
      <c r="E35" s="8">
        <v>7418166</v>
      </c>
      <c r="F35" s="8">
        <v>7660837</v>
      </c>
      <c r="G35" s="9" t="s">
        <v>39</v>
      </c>
    </row>
    <row r="36" spans="2:7" ht="15.75">
      <c r="B36" s="10" t="s">
        <v>40</v>
      </c>
      <c r="C36" s="43">
        <v>11081144</v>
      </c>
      <c r="D36" s="11">
        <v>11462580</v>
      </c>
      <c r="E36" s="11">
        <v>10769248</v>
      </c>
      <c r="F36" s="11">
        <v>10775037</v>
      </c>
      <c r="G36" s="12" t="s">
        <v>41</v>
      </c>
    </row>
    <row r="37" spans="2:7" ht="15.75">
      <c r="B37" s="10" t="s">
        <v>42</v>
      </c>
      <c r="C37" s="43">
        <v>50368</v>
      </c>
      <c r="D37" s="11">
        <v>40712</v>
      </c>
      <c r="E37" s="11">
        <v>81573</v>
      </c>
      <c r="F37" s="11">
        <v>159362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17859651</v>
      </c>
      <c r="D39" s="11">
        <v>17780789</v>
      </c>
      <c r="E39" s="11">
        <v>18268987</v>
      </c>
      <c r="F39" s="11">
        <v>18595236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2372209</v>
      </c>
      <c r="D41" s="23">
        <v>1660699</v>
      </c>
      <c r="E41" s="23">
        <v>2970741</v>
      </c>
      <c r="F41" s="23">
        <v>2009909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234140</v>
      </c>
      <c r="F42" s="11">
        <v>75660</v>
      </c>
      <c r="G42" s="12" t="s">
        <v>53</v>
      </c>
    </row>
    <row r="43" spans="2:7" ht="15.75">
      <c r="B43" s="10" t="s">
        <v>54</v>
      </c>
      <c r="C43" s="43">
        <v>3031891</v>
      </c>
      <c r="D43" s="11">
        <v>5571761</v>
      </c>
      <c r="E43" s="11">
        <v>3178439</v>
      </c>
      <c r="F43" s="11">
        <v>3138882</v>
      </c>
      <c r="G43" s="12" t="s">
        <v>55</v>
      </c>
    </row>
    <row r="44" spans="2:7" ht="15.75">
      <c r="B44" s="10" t="s">
        <v>56</v>
      </c>
      <c r="C44" s="43">
        <v>176127</v>
      </c>
      <c r="D44" s="11">
        <v>174479</v>
      </c>
      <c r="E44" s="11">
        <v>8111</v>
      </c>
      <c r="F44" s="11">
        <v>8146</v>
      </c>
      <c r="G44" s="12" t="s">
        <v>57</v>
      </c>
    </row>
    <row r="45" spans="2:7" ht="15.75">
      <c r="B45" s="10" t="s">
        <v>58</v>
      </c>
      <c r="C45" s="43">
        <v>260857</v>
      </c>
      <c r="D45" s="11">
        <v>479762</v>
      </c>
      <c r="E45" s="11">
        <v>296344</v>
      </c>
      <c r="F45" s="11">
        <v>240223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26864</v>
      </c>
      <c r="D47" s="35">
        <v>26864</v>
      </c>
      <c r="E47" s="35">
        <v>26864</v>
      </c>
      <c r="F47" s="35">
        <v>26864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159527</v>
      </c>
      <c r="D49" s="11">
        <v>264395</v>
      </c>
      <c r="E49" s="11">
        <v>282767</v>
      </c>
      <c r="F49" s="11">
        <v>351637</v>
      </c>
      <c r="G49" s="12" t="s">
        <v>67</v>
      </c>
    </row>
    <row r="50" spans="2:7" ht="15.75">
      <c r="B50" s="13" t="s">
        <v>68</v>
      </c>
      <c r="C50" s="48">
        <v>23887126</v>
      </c>
      <c r="D50" s="19">
        <v>25958749</v>
      </c>
      <c r="E50" s="19">
        <v>25266393</v>
      </c>
      <c r="F50" s="19">
        <v>24446557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71</v>
      </c>
    </row>
    <row r="53" spans="2:7" ht="15.75">
      <c r="B53" s="10" t="s">
        <v>72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41507</v>
      </c>
      <c r="D55" s="11">
        <v>41507</v>
      </c>
      <c r="E55" s="11">
        <v>41507</v>
      </c>
      <c r="F55" s="11">
        <v>41507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2000000</v>
      </c>
      <c r="D57" s="23">
        <v>2000000</v>
      </c>
      <c r="E57" s="23">
        <v>2000000</v>
      </c>
      <c r="F57" s="23">
        <v>2000000</v>
      </c>
      <c r="G57" s="12" t="s">
        <v>81</v>
      </c>
    </row>
    <row r="58" spans="2:7" ht="15.75">
      <c r="B58" s="10" t="s">
        <v>82</v>
      </c>
      <c r="C58" s="46">
        <v>0</v>
      </c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800000</v>
      </c>
      <c r="D61" s="11">
        <v>800000</v>
      </c>
      <c r="E61" s="11">
        <v>0</v>
      </c>
      <c r="F61" s="11">
        <v>400000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-308460</v>
      </c>
      <c r="D64" s="35">
        <v>-898691</v>
      </c>
      <c r="E64" s="35">
        <v>-611881</v>
      </c>
      <c r="F64" s="35">
        <v>-240847</v>
      </c>
      <c r="G64" s="12" t="s">
        <v>87</v>
      </c>
    </row>
    <row r="65" spans="2:7" ht="15.75">
      <c r="B65" s="10" t="s">
        <v>88</v>
      </c>
      <c r="C65" s="43">
        <v>5983902</v>
      </c>
      <c r="D65" s="11">
        <v>5461757</v>
      </c>
      <c r="E65" s="11">
        <v>4760229</v>
      </c>
      <c r="F65" s="11">
        <v>3665644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16516949</v>
      </c>
      <c r="D66" s="11">
        <f t="shared" si="0"/>
        <v>15404573</v>
      </c>
      <c r="E66" s="11">
        <f t="shared" si="0"/>
        <v>14189855</v>
      </c>
      <c r="F66" s="11">
        <f>F68-F67</f>
        <v>13866304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16516949</v>
      </c>
      <c r="D68" s="11">
        <v>15404573</v>
      </c>
      <c r="E68" s="11">
        <v>14189855</v>
      </c>
      <c r="F68" s="11">
        <v>13866304</v>
      </c>
      <c r="G68" s="12" t="s">
        <v>94</v>
      </c>
    </row>
    <row r="69" spans="2:7" ht="15.75">
      <c r="B69" s="13" t="s">
        <v>95</v>
      </c>
      <c r="C69" s="48">
        <v>40404075</v>
      </c>
      <c r="D69" s="19">
        <v>41363322</v>
      </c>
      <c r="E69" s="19">
        <v>39456248</v>
      </c>
      <c r="F69" s="19">
        <v>38312861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22490996</v>
      </c>
      <c r="D71" s="8">
        <v>21769271</v>
      </c>
      <c r="E71" s="8">
        <v>25427307</v>
      </c>
      <c r="F71" s="8">
        <v>24079066</v>
      </c>
      <c r="G71" s="9" t="s">
        <v>98</v>
      </c>
    </row>
    <row r="72" spans="2:7" ht="15.75">
      <c r="B72" s="10" t="s">
        <v>99</v>
      </c>
      <c r="C72" s="43">
        <v>8225751</v>
      </c>
      <c r="D72" s="11">
        <v>6963159</v>
      </c>
      <c r="E72" s="11">
        <v>7809182</v>
      </c>
      <c r="F72" s="11">
        <v>7294044</v>
      </c>
      <c r="G72" s="12" t="s">
        <v>100</v>
      </c>
    </row>
    <row r="73" spans="2:7" ht="15.75">
      <c r="B73" s="10" t="s">
        <v>101</v>
      </c>
      <c r="C73" s="43">
        <v>14265245</v>
      </c>
      <c r="D73" s="11">
        <v>14806112</v>
      </c>
      <c r="E73" s="11">
        <v>17618125</v>
      </c>
      <c r="F73" s="11">
        <v>16785022</v>
      </c>
      <c r="G73" s="12" t="s">
        <v>102</v>
      </c>
    </row>
    <row r="74" spans="2:7" ht="15.75">
      <c r="B74" s="10" t="s">
        <v>103</v>
      </c>
      <c r="C74" s="43">
        <v>-450642</v>
      </c>
      <c r="D74" s="11">
        <v>1140669</v>
      </c>
      <c r="E74" s="11">
        <v>242671</v>
      </c>
      <c r="F74" s="11">
        <v>-923402</v>
      </c>
      <c r="G74" s="12" t="s">
        <v>104</v>
      </c>
    </row>
    <row r="75" spans="2:7" ht="15.75">
      <c r="B75" s="10" t="s">
        <v>105</v>
      </c>
      <c r="C75" s="43">
        <v>-9656</v>
      </c>
      <c r="D75" s="11">
        <v>40861</v>
      </c>
      <c r="E75" s="11">
        <v>77789</v>
      </c>
      <c r="F75" s="11">
        <v>74456</v>
      </c>
      <c r="G75" s="12" t="s">
        <v>106</v>
      </c>
    </row>
    <row r="76" spans="2:7" ht="15.75">
      <c r="B76" s="10" t="s">
        <v>107</v>
      </c>
      <c r="C76" s="46">
        <v>13804947</v>
      </c>
      <c r="D76" s="23">
        <v>15987642</v>
      </c>
      <c r="E76" s="23">
        <v>17938585</v>
      </c>
      <c r="F76" s="23">
        <v>15936076</v>
      </c>
      <c r="G76" s="12" t="s">
        <v>108</v>
      </c>
    </row>
    <row r="77" spans="2:7" ht="15.75">
      <c r="B77" s="10" t="s">
        <v>109</v>
      </c>
      <c r="C77" s="46">
        <v>502400</v>
      </c>
      <c r="D77" s="23">
        <v>462761</v>
      </c>
      <c r="E77" s="23">
        <v>563136</v>
      </c>
      <c r="F77" s="23">
        <v>456136</v>
      </c>
      <c r="G77" s="12" t="s">
        <v>110</v>
      </c>
    </row>
    <row r="78" spans="2:7" ht="15.75">
      <c r="B78" s="10" t="s">
        <v>111</v>
      </c>
      <c r="C78" s="43">
        <v>824580</v>
      </c>
      <c r="D78" s="11">
        <v>778824</v>
      </c>
      <c r="E78" s="11">
        <v>841430</v>
      </c>
      <c r="F78" s="11">
        <v>792207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0</v>
      </c>
      <c r="D80" s="11">
        <v>0</v>
      </c>
      <c r="E80" s="11">
        <v>0</v>
      </c>
      <c r="F80" s="11">
        <v>0</v>
      </c>
      <c r="G80" s="12" t="s">
        <v>116</v>
      </c>
    </row>
    <row r="81" spans="2:7" ht="15.75">
      <c r="B81" s="10" t="s">
        <v>117</v>
      </c>
      <c r="C81" s="43">
        <v>638003</v>
      </c>
      <c r="D81" s="11">
        <v>605314</v>
      </c>
      <c r="E81" s="11">
        <v>673893</v>
      </c>
      <c r="F81" s="11">
        <v>624295</v>
      </c>
      <c r="G81" s="12" t="s">
        <v>118</v>
      </c>
    </row>
    <row r="82" spans="2:7" ht="15.75">
      <c r="B82" s="10" t="s">
        <v>119</v>
      </c>
      <c r="C82" s="43">
        <v>263744</v>
      </c>
      <c r="D82" s="11">
        <v>161544</v>
      </c>
      <c r="E82" s="11">
        <v>474760</v>
      </c>
      <c r="F82" s="11">
        <v>437730</v>
      </c>
      <c r="G82" s="12" t="s">
        <v>251</v>
      </c>
    </row>
    <row r="83" spans="2:7" ht="15.75">
      <c r="B83" s="10" t="s">
        <v>120</v>
      </c>
      <c r="C83" s="47">
        <v>16660</v>
      </c>
      <c r="D83" s="35">
        <v>49710</v>
      </c>
      <c r="E83" s="35">
        <v>18450</v>
      </c>
      <c r="F83" s="35">
        <v>8399</v>
      </c>
      <c r="G83" s="12" t="s">
        <v>121</v>
      </c>
    </row>
    <row r="84" spans="2:7" ht="15.75">
      <c r="B84" s="22" t="s">
        <v>122</v>
      </c>
      <c r="C84" s="43">
        <v>16050334</v>
      </c>
      <c r="D84" s="11">
        <v>18045795</v>
      </c>
      <c r="E84" s="11">
        <v>20510254</v>
      </c>
      <c r="F84" s="23">
        <v>18254843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24654383</v>
      </c>
      <c r="D86" s="29">
        <v>16953123</v>
      </c>
      <c r="E86" s="29">
        <v>26351193</v>
      </c>
      <c r="F86" s="29">
        <v>20454402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1650001</v>
      </c>
      <c r="D88" s="29">
        <v>1215393</v>
      </c>
      <c r="E88" s="29">
        <v>2062353</v>
      </c>
      <c r="F88" s="29">
        <v>2233675</v>
      </c>
      <c r="G88" s="12" t="s">
        <v>129</v>
      </c>
    </row>
    <row r="89" spans="2:7" ht="15.75">
      <c r="B89" s="10" t="s">
        <v>99</v>
      </c>
      <c r="C89" s="29">
        <v>11982540</v>
      </c>
      <c r="D89" s="29">
        <v>4518132</v>
      </c>
      <c r="E89" s="29">
        <v>8953080</v>
      </c>
      <c r="F89" s="29">
        <v>4378836</v>
      </c>
      <c r="G89" s="12" t="s">
        <v>100</v>
      </c>
    </row>
    <row r="90" spans="2:7" ht="15.75">
      <c r="B90" s="10" t="s">
        <v>130</v>
      </c>
      <c r="C90" s="29">
        <v>11021842</v>
      </c>
      <c r="D90" s="29">
        <v>11219598</v>
      </c>
      <c r="E90" s="29">
        <v>15335760</v>
      </c>
      <c r="F90" s="29">
        <v>13841891</v>
      </c>
      <c r="G90" s="12" t="s">
        <v>131</v>
      </c>
    </row>
    <row r="91" spans="2:7" ht="15.75">
      <c r="B91" s="10" t="s">
        <v>132</v>
      </c>
      <c r="C91" s="29">
        <v>-381435</v>
      </c>
      <c r="D91" s="29">
        <v>693332</v>
      </c>
      <c r="E91" s="29">
        <v>-5789</v>
      </c>
      <c r="F91" s="29">
        <v>-829478</v>
      </c>
      <c r="G91" s="12" t="s">
        <v>133</v>
      </c>
    </row>
    <row r="92" spans="2:7" ht="15.75">
      <c r="B92" s="10" t="s">
        <v>134</v>
      </c>
      <c r="C92" s="29">
        <v>1243890</v>
      </c>
      <c r="D92" s="29">
        <v>1319395</v>
      </c>
      <c r="E92" s="29">
        <v>1207441</v>
      </c>
      <c r="F92" s="29">
        <v>1158004</v>
      </c>
      <c r="G92" s="12" t="s">
        <v>135</v>
      </c>
    </row>
    <row r="93" spans="2:7" ht="15.75">
      <c r="B93" s="10" t="s">
        <v>136</v>
      </c>
      <c r="C93" s="29">
        <v>406447</v>
      </c>
      <c r="D93" s="29">
        <v>531029</v>
      </c>
      <c r="E93" s="29">
        <v>524849</v>
      </c>
      <c r="F93" s="29">
        <v>507331</v>
      </c>
      <c r="G93" s="12" t="s">
        <v>137</v>
      </c>
    </row>
    <row r="94" spans="2:7" ht="15.75">
      <c r="B94" s="10" t="s">
        <v>138</v>
      </c>
      <c r="C94" s="29">
        <v>285983</v>
      </c>
      <c r="D94" s="29">
        <v>116275</v>
      </c>
      <c r="E94" s="29">
        <v>103935</v>
      </c>
      <c r="F94" s="29">
        <v>94400</v>
      </c>
      <c r="G94" s="12" t="s">
        <v>139</v>
      </c>
    </row>
    <row r="95" spans="2:7" ht="15.75">
      <c r="B95" s="10" t="s">
        <v>140</v>
      </c>
      <c r="C95" s="29">
        <v>589454</v>
      </c>
      <c r="D95" s="29">
        <v>494694</v>
      </c>
      <c r="E95" s="29">
        <v>632192</v>
      </c>
      <c r="F95" s="29">
        <v>693093</v>
      </c>
      <c r="G95" s="12" t="s">
        <v>141</v>
      </c>
    </row>
    <row r="96" spans="2:7" ht="15.75">
      <c r="B96" s="10" t="s">
        <v>142</v>
      </c>
      <c r="C96" s="29">
        <v>424847</v>
      </c>
      <c r="D96" s="29">
        <v>452244</v>
      </c>
      <c r="E96" s="29">
        <v>518869</v>
      </c>
      <c r="F96" s="29">
        <v>665407</v>
      </c>
      <c r="G96" s="12" t="s">
        <v>143</v>
      </c>
    </row>
    <row r="97" spans="2:7" ht="15.75">
      <c r="B97" s="10" t="s">
        <v>144</v>
      </c>
      <c r="C97" s="29">
        <v>13591028</v>
      </c>
      <c r="D97" s="29">
        <v>14826567</v>
      </c>
      <c r="E97" s="29">
        <v>18317257</v>
      </c>
      <c r="F97" s="29">
        <v>16130648</v>
      </c>
      <c r="G97" s="12" t="s">
        <v>145</v>
      </c>
    </row>
    <row r="98" spans="2:7" ht="15.75">
      <c r="B98" s="10" t="s">
        <v>146</v>
      </c>
      <c r="C98" s="29">
        <v>175657</v>
      </c>
      <c r="D98" s="29">
        <v>186824</v>
      </c>
      <c r="E98" s="29">
        <v>166488</v>
      </c>
      <c r="F98" s="29">
        <v>157187</v>
      </c>
      <c r="G98" s="12" t="s">
        <v>147</v>
      </c>
    </row>
    <row r="99" spans="2:7" ht="15.75">
      <c r="B99" s="10" t="s">
        <v>148</v>
      </c>
      <c r="C99" s="29">
        <v>380700</v>
      </c>
      <c r="D99" s="29">
        <v>382557</v>
      </c>
      <c r="E99" s="29">
        <v>378161</v>
      </c>
      <c r="F99" s="29">
        <v>380888</v>
      </c>
      <c r="G99" s="12" t="s">
        <v>149</v>
      </c>
    </row>
    <row r="100" spans="2:7" ht="15.75">
      <c r="B100" s="10" t="s">
        <v>150</v>
      </c>
      <c r="C100" s="29">
        <v>101612</v>
      </c>
      <c r="D100" s="29">
        <v>132757</v>
      </c>
      <c r="E100" s="29">
        <v>131212</v>
      </c>
      <c r="F100" s="29">
        <v>126833</v>
      </c>
      <c r="G100" s="12" t="s">
        <v>151</v>
      </c>
    </row>
    <row r="101" spans="2:7" ht="15.75">
      <c r="B101" s="10" t="s">
        <v>152</v>
      </c>
      <c r="C101" s="29">
        <v>100000</v>
      </c>
      <c r="D101" s="29">
        <v>502000</v>
      </c>
      <c r="E101" s="29">
        <v>489</v>
      </c>
      <c r="F101" s="29">
        <v>5655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0</v>
      </c>
      <c r="E105" s="29">
        <v>0</v>
      </c>
      <c r="F105" s="29">
        <v>0</v>
      </c>
      <c r="G105" s="12" t="s">
        <v>161</v>
      </c>
    </row>
    <row r="106" spans="2:7" ht="15.75">
      <c r="B106" s="10" t="s">
        <v>162</v>
      </c>
      <c r="C106" s="29">
        <v>14348997</v>
      </c>
      <c r="D106" s="29">
        <v>16030705</v>
      </c>
      <c r="E106" s="29">
        <v>18993607</v>
      </c>
      <c r="F106" s="29">
        <v>16801211</v>
      </c>
      <c r="G106" s="12" t="s">
        <v>163</v>
      </c>
    </row>
    <row r="107" spans="2:7" ht="15.75">
      <c r="B107" s="10" t="s">
        <v>164</v>
      </c>
      <c r="C107" s="29">
        <v>1701337</v>
      </c>
      <c r="D107" s="29">
        <v>2015090</v>
      </c>
      <c r="E107" s="29">
        <v>1516647</v>
      </c>
      <c r="F107" s="29">
        <v>1453632</v>
      </c>
      <c r="G107" s="12" t="s">
        <v>165</v>
      </c>
    </row>
    <row r="108" spans="2:7" ht="15.75">
      <c r="B108" s="10" t="s">
        <v>166</v>
      </c>
      <c r="C108" s="29">
        <v>349192</v>
      </c>
      <c r="D108" s="29">
        <v>472727</v>
      </c>
      <c r="E108" s="29">
        <v>375174</v>
      </c>
      <c r="F108" s="29">
        <v>301460</v>
      </c>
      <c r="G108" s="12" t="s">
        <v>167</v>
      </c>
    </row>
    <row r="109" spans="2:7" ht="15.75">
      <c r="B109" s="10" t="s">
        <v>168</v>
      </c>
      <c r="C109" s="29">
        <v>30000</v>
      </c>
      <c r="D109" s="29">
        <v>40835</v>
      </c>
      <c r="E109" s="29">
        <v>37500</v>
      </c>
      <c r="F109" s="29">
        <v>30000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1322145</v>
      </c>
      <c r="D113" s="29">
        <v>1501528</v>
      </c>
      <c r="E113" s="29">
        <v>1103973</v>
      </c>
      <c r="F113" s="29">
        <v>1122172</v>
      </c>
      <c r="G113" s="12" t="s">
        <v>177</v>
      </c>
    </row>
    <row r="114" spans="2:7" ht="15.75">
      <c r="B114" s="10" t="s">
        <v>247</v>
      </c>
      <c r="C114" s="29">
        <v>1322145</v>
      </c>
      <c r="D114" s="29">
        <v>1501528</v>
      </c>
      <c r="E114" s="29">
        <v>1103973</v>
      </c>
      <c r="F114" s="29">
        <v>1122172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5306191</v>
      </c>
      <c r="D117" s="36">
        <v>2435044</v>
      </c>
      <c r="E117" s="36">
        <v>2727801</v>
      </c>
      <c r="F117" s="36">
        <v>6199063</v>
      </c>
      <c r="G117" s="9" t="s">
        <v>181</v>
      </c>
    </row>
    <row r="118" spans="2:7" ht="15.75">
      <c r="B118" s="10" t="s">
        <v>182</v>
      </c>
      <c r="C118" s="29">
        <v>-2159079</v>
      </c>
      <c r="D118" s="29">
        <v>3824614</v>
      </c>
      <c r="E118" s="29">
        <v>925409</v>
      </c>
      <c r="F118" s="29">
        <v>-208545</v>
      </c>
      <c r="G118" s="12" t="s">
        <v>252</v>
      </c>
    </row>
    <row r="119" spans="2:7" ht="15.75">
      <c r="B119" s="10" t="s">
        <v>183</v>
      </c>
      <c r="C119" s="29">
        <v>4402074</v>
      </c>
      <c r="D119" s="29">
        <v>-953467</v>
      </c>
      <c r="E119" s="29">
        <v>-818166</v>
      </c>
      <c r="F119" s="29">
        <v>-2862717</v>
      </c>
      <c r="G119" s="12" t="s">
        <v>253</v>
      </c>
    </row>
    <row r="120" spans="2:7" ht="15.75">
      <c r="B120" s="10" t="s">
        <v>184</v>
      </c>
      <c r="C120" s="29">
        <v>-800000</v>
      </c>
      <c r="D120" s="29">
        <v>0</v>
      </c>
      <c r="E120" s="29">
        <v>-400000</v>
      </c>
      <c r="F120" s="29">
        <v>-400000</v>
      </c>
      <c r="G120" s="12" t="s">
        <v>254</v>
      </c>
    </row>
    <row r="121" spans="2:7" ht="15.75">
      <c r="B121" s="13" t="s">
        <v>185</v>
      </c>
      <c r="C121" s="37">
        <v>6749186</v>
      </c>
      <c r="D121" s="37">
        <v>5306191</v>
      </c>
      <c r="E121" s="37">
        <v>2435044</v>
      </c>
      <c r="F121" s="37">
        <v>2727801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:E124" si="1">+C8/C10*100</f>
        <v>3.0420249999999998</v>
      </c>
      <c r="D124" s="31">
        <f t="shared" si="1"/>
        <v>7.6441375000000003</v>
      </c>
      <c r="E124" s="31">
        <f t="shared" si="1"/>
        <v>0.85767499999999997</v>
      </c>
      <c r="F124" s="31">
        <f t="shared" ref="F124" si="2">+F8/F10*100</f>
        <v>0.18128749999999999</v>
      </c>
      <c r="G124" s="9" t="s">
        <v>188</v>
      </c>
    </row>
    <row r="125" spans="2:7" ht="15.75">
      <c r="B125" s="10" t="s">
        <v>189</v>
      </c>
      <c r="C125" s="32">
        <f>+C114/C10</f>
        <v>0.16526812499999999</v>
      </c>
      <c r="D125" s="32">
        <f>+D114/D10</f>
        <v>0.187691</v>
      </c>
      <c r="E125" s="32">
        <f>+E114/E10</f>
        <v>0.13799662500000001</v>
      </c>
      <c r="F125" s="32">
        <f>+F114/F10</f>
        <v>0.14027149999999999</v>
      </c>
      <c r="G125" s="12" t="s">
        <v>218</v>
      </c>
    </row>
    <row r="126" spans="2:7" ht="15.75">
      <c r="B126" s="10" t="s">
        <v>190</v>
      </c>
      <c r="C126" s="32">
        <f t="shared" ref="C126:E126" si="3">+C61/C10</f>
        <v>0.1</v>
      </c>
      <c r="D126" s="32">
        <f t="shared" si="3"/>
        <v>0.1</v>
      </c>
      <c r="E126" s="32">
        <f t="shared" si="3"/>
        <v>0</v>
      </c>
      <c r="F126" s="32">
        <f>+F61/F10</f>
        <v>0.05</v>
      </c>
      <c r="G126" s="12" t="s">
        <v>219</v>
      </c>
    </row>
    <row r="127" spans="2:7" ht="15.75">
      <c r="B127" s="10" t="s">
        <v>191</v>
      </c>
      <c r="C127" s="32">
        <f t="shared" ref="C127:E127" si="4">+C66/C10</f>
        <v>2.064618625</v>
      </c>
      <c r="D127" s="32">
        <f t="shared" si="4"/>
        <v>1.9255716249999999</v>
      </c>
      <c r="E127" s="32">
        <f t="shared" si="4"/>
        <v>1.773731875</v>
      </c>
      <c r="F127" s="32">
        <f>+F66/F10</f>
        <v>1.7332879999999999</v>
      </c>
      <c r="G127" s="12" t="s">
        <v>220</v>
      </c>
    </row>
    <row r="128" spans="2:7" ht="15.75">
      <c r="B128" s="10" t="s">
        <v>192</v>
      </c>
      <c r="C128" s="32">
        <f>+C11/C114</f>
        <v>6.8373741155470844</v>
      </c>
      <c r="D128" s="32">
        <f>+D11/D114</f>
        <v>5.7008593912334637</v>
      </c>
      <c r="E128" s="32">
        <f>+E11/E114</f>
        <v>8.3335371426656266</v>
      </c>
      <c r="F128" s="32">
        <f>+F11/F114</f>
        <v>9.2677414870447663</v>
      </c>
      <c r="G128" s="12" t="s">
        <v>255</v>
      </c>
    </row>
    <row r="129" spans="2:7" ht="15.75">
      <c r="B129" s="10" t="s">
        <v>193</v>
      </c>
      <c r="C129" s="32">
        <f t="shared" ref="C129:E129" si="5">+C61/C11*100</f>
        <v>8.8495575221238933</v>
      </c>
      <c r="D129" s="32">
        <f t="shared" si="5"/>
        <v>9.3457943925233646</v>
      </c>
      <c r="E129" s="32">
        <f t="shared" si="5"/>
        <v>0</v>
      </c>
      <c r="F129" s="32">
        <f>+F61/F11*100</f>
        <v>3.8461538461538463</v>
      </c>
      <c r="G129" s="12" t="s">
        <v>194</v>
      </c>
    </row>
    <row r="130" spans="2:7" ht="15.75">
      <c r="B130" s="10" t="s">
        <v>195</v>
      </c>
      <c r="C130" s="32">
        <f t="shared" ref="C130:E130" si="6">+C61/C114*100</f>
        <v>60.507735535814909</v>
      </c>
      <c r="D130" s="32">
        <f t="shared" si="6"/>
        <v>53.279059731153865</v>
      </c>
      <c r="E130" s="32">
        <f t="shared" si="6"/>
        <v>0</v>
      </c>
      <c r="F130" s="32">
        <f>+F61/F114*100</f>
        <v>35.645159565556796</v>
      </c>
      <c r="G130" s="12" t="s">
        <v>196</v>
      </c>
    </row>
    <row r="131" spans="2:7" ht="15.75">
      <c r="B131" s="13" t="s">
        <v>197</v>
      </c>
      <c r="C131" s="33">
        <f t="shared" ref="C131:E131" si="7">+C11/C66</f>
        <v>0.54731657765607922</v>
      </c>
      <c r="D131" s="33">
        <f t="shared" si="7"/>
        <v>0.55567914800364804</v>
      </c>
      <c r="E131" s="33">
        <f t="shared" si="7"/>
        <v>0.64835052930421067</v>
      </c>
      <c r="F131" s="33">
        <f>+F11/F66</f>
        <v>0.75001961589764654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3.272306073087925</v>
      </c>
      <c r="D133" s="51">
        <f t="shared" ref="D133:F133" si="8">+D113/D32*100</f>
        <v>3.6300952810318283</v>
      </c>
      <c r="E133" s="51">
        <f t="shared" si="8"/>
        <v>2.7979675107476005</v>
      </c>
      <c r="F133" s="51">
        <f t="shared" si="8"/>
        <v>2.9289694653709102</v>
      </c>
      <c r="G133" s="9" t="s">
        <v>199</v>
      </c>
    </row>
    <row r="134" spans="2:7" ht="15.75">
      <c r="B134" s="10" t="s">
        <v>200</v>
      </c>
      <c r="C134" s="52">
        <f t="shared" ref="C134:E134" si="9">+C114/C66*100</f>
        <v>8.0047773956316028</v>
      </c>
      <c r="D134" s="52">
        <f t="shared" si="9"/>
        <v>9.7472873801824953</v>
      </c>
      <c r="E134" s="52">
        <f t="shared" si="9"/>
        <v>7.7800160748647542</v>
      </c>
      <c r="F134" s="52">
        <f>+F114/F66*100</f>
        <v>8.0927981962605173</v>
      </c>
      <c r="G134" s="12" t="s">
        <v>201</v>
      </c>
    </row>
    <row r="135" spans="2:7" ht="15.75">
      <c r="B135" s="60" t="s">
        <v>202</v>
      </c>
      <c r="C135" s="61">
        <v>0.77</v>
      </c>
      <c r="D135" s="61">
        <v>0.75</v>
      </c>
      <c r="E135" s="61">
        <v>0.85</v>
      </c>
      <c r="F135" s="61">
        <v>0.82</v>
      </c>
      <c r="G135" s="62" t="s">
        <v>203</v>
      </c>
    </row>
    <row r="136" spans="2:7" ht="15.75">
      <c r="B136" s="60" t="s">
        <v>204</v>
      </c>
      <c r="C136" s="61">
        <v>7.0000000000000007E-2</v>
      </c>
      <c r="D136" s="61">
        <v>0.11</v>
      </c>
      <c r="E136" s="61">
        <v>0.04</v>
      </c>
      <c r="F136" s="61">
        <v>0.04</v>
      </c>
      <c r="G136" s="62" t="s">
        <v>205</v>
      </c>
    </row>
    <row r="137" spans="2:7" ht="15.75">
      <c r="B137" s="10" t="s">
        <v>206</v>
      </c>
      <c r="C137" s="52">
        <f>+C73/C71</f>
        <v>0.63426470753007114</v>
      </c>
      <c r="D137" s="52">
        <f>+D73/D71</f>
        <v>0.68013816356092038</v>
      </c>
      <c r="E137" s="52">
        <f>+E73/E71</f>
        <v>0.69288206572563893</v>
      </c>
      <c r="F137" s="52">
        <f>+F73/F71</f>
        <v>0.69707944652006015</v>
      </c>
      <c r="G137" s="12" t="s">
        <v>207</v>
      </c>
    </row>
    <row r="138" spans="2:7" ht="15.75">
      <c r="B138" s="10" t="s">
        <v>208</v>
      </c>
      <c r="C138" s="52">
        <f t="shared" ref="C138:E138" si="10">+C73/C66*100</f>
        <v>86.367312752494414</v>
      </c>
      <c r="D138" s="52">
        <f t="shared" si="10"/>
        <v>96.115043240731183</v>
      </c>
      <c r="E138" s="52">
        <f t="shared" si="10"/>
        <v>124.16000727280159</v>
      </c>
      <c r="F138" s="52">
        <f>+F73/F66*100</f>
        <v>121.04899762763026</v>
      </c>
      <c r="G138" s="12" t="s">
        <v>209</v>
      </c>
    </row>
    <row r="139" spans="2:7" ht="15.75">
      <c r="B139" s="13" t="s">
        <v>210</v>
      </c>
      <c r="C139" s="53">
        <f t="shared" ref="C139:E139" si="11">+C39/C73*100</f>
        <v>125.19694544327839</v>
      </c>
      <c r="D139" s="53">
        <f t="shared" si="11"/>
        <v>120.09087193180763</v>
      </c>
      <c r="E139" s="53">
        <f t="shared" si="11"/>
        <v>103.69427507183653</v>
      </c>
      <c r="F139" s="53">
        <f>+F39/F73*100</f>
        <v>110.78469840551892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59.120586227998039</v>
      </c>
      <c r="D141" s="51">
        <f>+D50/D32*100</f>
        <v>62.757892124815321</v>
      </c>
      <c r="E141" s="51">
        <f>+E50/E32*100</f>
        <v>64.03648162389895</v>
      </c>
      <c r="F141" s="51">
        <f>+F50/F32*100</f>
        <v>63.807704154487446</v>
      </c>
      <c r="G141" s="9" t="s">
        <v>213</v>
      </c>
    </row>
    <row r="142" spans="2:7" ht="15.75">
      <c r="B142" s="13" t="s">
        <v>214</v>
      </c>
      <c r="C142" s="53">
        <f>100-C141</f>
        <v>40.879413772001961</v>
      </c>
      <c r="D142" s="53">
        <f>100-D141</f>
        <v>37.242107875184679</v>
      </c>
      <c r="E142" s="53">
        <f>100-E141</f>
        <v>35.96351837610105</v>
      </c>
      <c r="F142" s="53">
        <f>100-F141</f>
        <v>36.192295845512554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0.34167214569322524</v>
      </c>
      <c r="D144" s="51">
        <f>+D76/D32</f>
        <v>0.38651735950995425</v>
      </c>
      <c r="E144" s="51">
        <f>+E76/E32</f>
        <v>0.45464497790058495</v>
      </c>
      <c r="F144" s="51">
        <f>+F76/F32</f>
        <v>0.41594586214796125</v>
      </c>
      <c r="G144" s="9" t="s">
        <v>257</v>
      </c>
    </row>
    <row r="145" spans="2:7" ht="15.75">
      <c r="B145" s="13" t="s">
        <v>216</v>
      </c>
      <c r="C145" s="53">
        <f>+C76/C29</f>
        <v>2.9665117040671345</v>
      </c>
      <c r="D145" s="53">
        <f>+D76/D29</f>
        <v>3.2590793730392185</v>
      </c>
      <c r="E145" s="53">
        <f>+E76/E29</f>
        <v>3.4739426006738507</v>
      </c>
      <c r="F145" s="53">
        <f>+F76/F29</f>
        <v>2.9831102032702113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2022-11-29T07:46:20Z</dcterms:modified>
</cp:coreProperties>
</file>